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activeTab="2"/>
  </bookViews>
  <sheets>
    <sheet name="1-6" sheetId="1" r:id="rId1"/>
    <sheet name="7-8" sheetId="8" r:id="rId2"/>
    <sheet name="9-10" sheetId="9" r:id="rId3"/>
  </sheets>
  <definedNames>
    <definedName name="_xlnm.Print_Area" localSheetId="0">'1-6'!$A$1:$I$23</definedName>
    <definedName name="_xlnm.Print_Area" localSheetId="1">'7-8'!$A$1:$K$17</definedName>
    <definedName name="_xlnm.Print_Area" localSheetId="2">'9-10'!$A$1:$M$30</definedName>
  </definedNames>
  <calcPr calcId="124519"/>
</workbook>
</file>

<file path=xl/calcChain.xml><?xml version="1.0" encoding="utf-8"?>
<calcChain xmlns="http://schemas.openxmlformats.org/spreadsheetml/2006/main">
  <c r="H16" i="9"/>
  <c r="K16" s="1"/>
  <c r="M16" s="1"/>
  <c r="K10"/>
  <c r="M10" s="1"/>
  <c r="J10"/>
  <c r="K6"/>
  <c r="M6" s="1"/>
  <c r="H7"/>
  <c r="J7" s="1"/>
  <c r="E7"/>
  <c r="G7" s="1"/>
  <c r="J6"/>
  <c r="G6"/>
  <c r="G10"/>
  <c r="G16"/>
  <c r="J16" l="1"/>
  <c r="K7"/>
  <c r="M7" s="1"/>
  <c r="H13"/>
  <c r="E13"/>
  <c r="G13" s="1"/>
  <c r="K13" l="1"/>
  <c r="M13" s="1"/>
  <c r="J13"/>
  <c r="H6" i="8"/>
  <c r="J6"/>
  <c r="J7" l="1"/>
  <c r="I6"/>
  <c r="I7" s="1"/>
  <c r="G7"/>
  <c r="F7"/>
  <c r="H7"/>
  <c r="D7"/>
  <c r="C7"/>
  <c r="E6"/>
  <c r="E7" l="1"/>
  <c r="K6"/>
  <c r="K7" s="1"/>
  <c r="J16" l="1"/>
  <c r="I16"/>
  <c r="G16"/>
  <c r="F16"/>
  <c r="H16" s="1"/>
  <c r="D16"/>
  <c r="C16"/>
  <c r="E16" s="1"/>
  <c r="K16" l="1"/>
</calcChain>
</file>

<file path=xl/sharedStrings.xml><?xml version="1.0" encoding="utf-8"?>
<sst xmlns="http://schemas.openxmlformats.org/spreadsheetml/2006/main" count="115" uniqueCount="76">
  <si>
    <t>ЗАТВЕРДЖЕНО</t>
  </si>
  <si>
    <t>Усього</t>
  </si>
  <si>
    <t>загальний фонд</t>
  </si>
  <si>
    <t>спеціальний фонд</t>
  </si>
  <si>
    <t xml:space="preserve">Начальник відділу охорони здоров’я </t>
  </si>
  <si>
    <t>_______________________________</t>
  </si>
  <si>
    <t>(підпис)</t>
  </si>
  <si>
    <t>(прізвище та ініціали)</t>
  </si>
  <si>
    <t>Наказ Міністерства фінансів України</t>
  </si>
  <si>
    <t>ЗВІТ</t>
  </si>
  <si>
    <t>Відхилення</t>
  </si>
  <si>
    <t>№з/п</t>
  </si>
  <si>
    <t>№ з/п</t>
  </si>
  <si>
    <t>Одиниця виміру</t>
  </si>
  <si>
    <t>Джерело інформації</t>
  </si>
  <si>
    <t>Затрат</t>
  </si>
  <si>
    <t>Продукту</t>
  </si>
  <si>
    <t>Ефективності</t>
  </si>
  <si>
    <t>Якості</t>
  </si>
  <si>
    <t>%</t>
  </si>
  <si>
    <t>Показники</t>
  </si>
  <si>
    <t>Аналіз стану виконання результативних показників</t>
  </si>
  <si>
    <t>од.</t>
  </si>
  <si>
    <t>грн.</t>
  </si>
  <si>
    <t>1.  0700000  Відділ охорони здоров"я Павлоградської міської ради</t>
  </si>
  <si>
    <t>26 серпня 2014  № 836</t>
  </si>
  <si>
    <t>усього</t>
  </si>
  <si>
    <t>Затверджено у  паспорті бюджетної програми</t>
  </si>
  <si>
    <t xml:space="preserve">Касові видатки (надані кредити) </t>
  </si>
  <si>
    <t>Пояснення щодо причин відхилення між касовими видатками (наданними кредитами) та затвердженими у паспорті бюджетної програми:</t>
  </si>
  <si>
    <t>Найменування місцевої/регіональної програми</t>
  </si>
  <si>
    <t>Затверджено у паспорті бюджетної програми</t>
  </si>
  <si>
    <t>Фактичні результативні показники, досягнуті за рахунок касових видатків(наданих кредитів)</t>
  </si>
  <si>
    <t>(у редакції наказу Міністерства фінансів України</t>
  </si>
  <si>
    <t>2.  0710000  Відділ охорони здоров"я Павлоградської міської ради</t>
  </si>
  <si>
    <t xml:space="preserve"> Цілі державної політики</t>
  </si>
  <si>
    <t>Завдання</t>
  </si>
  <si>
    <t xml:space="preserve">                               (код)                                               (найменування головного розпорядника) </t>
  </si>
  <si>
    <t xml:space="preserve">                        (код)                                                                                        (найменування відповідального виконавця) </t>
  </si>
  <si>
    <r>
      <t xml:space="preserve">                           (код)                           (КФКВК)</t>
    </r>
    <r>
      <rPr>
        <vertAlign val="superscript"/>
        <sz val="6"/>
        <color theme="1"/>
        <rFont val="Times New Roman"/>
        <family val="1"/>
        <charset val="204"/>
      </rPr>
      <t>1</t>
    </r>
    <r>
      <rPr>
        <sz val="6"/>
        <color theme="1"/>
        <rFont val="Times New Roman"/>
        <family val="1"/>
        <charset val="204"/>
      </rPr>
      <t xml:space="preserve">                                                                                        (найменування бюджетної програми) </t>
    </r>
  </si>
  <si>
    <t>4. Цілі державної політики, на досягнення яких спрямована реалізація бюджетної програми</t>
  </si>
  <si>
    <t>6. Завдання бюджетної програми.</t>
  </si>
  <si>
    <t>Напрями використання бюджетних коштів*</t>
  </si>
  <si>
    <t>7. Видатки (надання кредитів) та напрями використання бюджетних коштів за бюджетною програмою</t>
  </si>
  <si>
    <t>гривень</t>
  </si>
  <si>
    <t xml:space="preserve">8. Видатки (надані кредити) на реалізацію місцевих/регіональних програм, які виконуються в межах бюджетної програми: </t>
  </si>
  <si>
    <t>9. Результативні показники бюджетної програми та аналіз їх виконання:</t>
  </si>
  <si>
    <t>10. Угагальнений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</si>
  <si>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</si>
  <si>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Ю.С. Дейнеженко</t>
  </si>
  <si>
    <t>Головний бухгалтер відділу охорони здоров"я</t>
  </si>
  <si>
    <t>Л. Г. Коробка</t>
  </si>
  <si>
    <t>{Форма звіту із змінами, внесеними згідно з Наказом Міністерства фінансів № 472 від 28.04.2017; в редакції Наказів Міністерства фінансів № 908 від 15.11.2018, № 1209 від 29.12.2018}</t>
  </si>
  <si>
    <t>Кошторис на 2019 рік, довідки про зміни кошторису на 2019 рік.</t>
  </si>
  <si>
    <t>про виконання паспорта бюджетної програми місцевого бюджету на 2019 рік</t>
  </si>
  <si>
    <t xml:space="preserve"> Підвищення кваліфікації депутатів місцевих рад та посадових осіб місцевого самоврядування</t>
  </si>
  <si>
    <t xml:space="preserve">3.  0710170   0131  </t>
  </si>
  <si>
    <t>5. Мета бюджетної програми:     Підвищення кваліфікації посадових осіб місцевого самоврядування</t>
  </si>
  <si>
    <t>Удосконалення та оновлення знань і набуття умінь, навичок у вирішенні правових, економічних, політологічних, управлінських, соціально-гуманітарних  та інших питань професійної діяльності посадових осіб органів місцевого самоврядування</t>
  </si>
  <si>
    <t>Створення належних умов для підвищення кваліфікації посадових осіб місцевого самоврядування</t>
  </si>
  <si>
    <t>Пояснення щодо причин відхилення між касовими видатками (наданними кредитами) та затвердженими у паспорті бюджетної програми: Виконання касових видатків до планових за 2019 рік скали 100%.</t>
  </si>
  <si>
    <t>Кількість посадових осіб</t>
  </si>
  <si>
    <t xml:space="preserve">Обсяг видатків на на оплату курсів </t>
  </si>
  <si>
    <t>Штаний розклад на 2019 рік</t>
  </si>
  <si>
    <t>Кількість осіб, які підвищуватимуть кваліфікацію</t>
  </si>
  <si>
    <t xml:space="preserve">Середні витрати на одного слухача курсів </t>
  </si>
  <si>
    <t>Розрахунково (відношення між обсягом видатків на оплату курсів до кількості осіб, які підвищуватимуть кваліфікацію)</t>
  </si>
  <si>
    <t>Відсоток працівників осіб, які отримали відповідний документ про підвищення кваліфікації</t>
  </si>
  <si>
    <t>Розрахунково (відношення між кількістю осіб, які були у плану-гафіку підвищення кваліфікації на поточний рік, до кількості осіб, які отримали відповідний документ про підвищення кваліфікації)</t>
  </si>
  <si>
    <t>шт.од</t>
  </si>
  <si>
    <t>План-графік підвищення кваліфікації на 2019 рік (розпорядження міського голови від 29.12.2018р. №1225-к), наказ відділу охорони здоров"я від 15.03.2019 №19-к, від 09.04.2019 №29-к, від 23.09.2019 №103-к, від 15.10.2019 №113-к.</t>
  </si>
  <si>
    <t>У 2019 році прослухали курси підвищення кваліфікації посадових осіб місцевого самоврядування  чотири посадови особи відділу охорони здоров"я. Одна посадова особа пройшла навчання на двотижневому курсі за професійною (сертифікованою) програмою (108 академічних годин), три особи пройшли навчання за спеціальною короткостроковою програмою (10 академічних годин). Це дозволило удосконалити та оновити знання у вирішенні правових, економічних, політологічних, управлінських  та інших питань професійної діяльності.</t>
  </si>
  <si>
    <t>Пояснення щодо причин розбіжностей між затвердженими та досягнутими результативними показниками: виконано у повному обсязі</t>
  </si>
  <si>
    <t>від 29.12.2018 року № 1209)</t>
  </si>
  <si>
    <t>Аналіз стану виконання результативних показників підтверджує те, що бюджетна програма є ефективною. Згідно шкали ефективності бюджетної програми, дана прогама має низьку ефективність (менше 190 балів). Показник ефективності за шкалою аналізу ефективності бюджетниої програми складає 176 балів. Але це обумовлене тим, що із-за відсутності даних за попередній бюджетний період загальна шкала аналізу ефективності бюджетної програми коригувалась та була зменшина на 25 балів. Без коригування - програма має середню ефективність (201 бал).</t>
  </si>
  <si>
    <t xml:space="preserve">  Підвищення рівня професійної кваліфікації</t>
  </si>
</sst>
</file>

<file path=xl/styles.xml><?xml version="1.0" encoding="utf-8"?>
<styleSheet xmlns="http://schemas.openxmlformats.org/spreadsheetml/2006/main">
  <numFmts count="1">
    <numFmt numFmtId="43" formatCode="_-* #,##0.00_р_._-;\-* #,##0.00_р_._-;_-* &quot;-&quot;??_р_._-;_-@_-"/>
  </numFmts>
  <fonts count="20">
    <font>
      <sz val="11"/>
      <color theme="1"/>
      <name val="Calibri"/>
      <family val="2"/>
      <scheme val="minor"/>
    </font>
    <font>
      <sz val="11"/>
      <color theme="1"/>
      <name val="Calibri"/>
      <family val="2"/>
      <charset val="204"/>
      <scheme val="minor"/>
    </font>
    <font>
      <sz val="14"/>
      <color theme="1"/>
      <name val="Times New Roman"/>
      <family val="1"/>
      <charset val="204"/>
    </font>
    <font>
      <sz val="12"/>
      <color theme="1"/>
      <name val="Times New Roman"/>
      <family val="1"/>
      <charset val="204"/>
    </font>
    <font>
      <b/>
      <sz val="14"/>
      <color theme="1"/>
      <name val="Times New Roman"/>
      <family val="1"/>
      <charset val="204"/>
    </font>
    <font>
      <sz val="11"/>
      <color theme="1"/>
      <name val="Times New Roman"/>
      <family val="1"/>
      <charset val="204"/>
    </font>
    <font>
      <sz val="8"/>
      <color theme="1"/>
      <name val="Calibri"/>
      <family val="2"/>
      <scheme val="minor"/>
    </font>
    <font>
      <sz val="6"/>
      <color theme="1"/>
      <name val="Times New Roman"/>
      <family val="1"/>
      <charset val="204"/>
    </font>
    <font>
      <vertAlign val="superscript"/>
      <sz val="6"/>
      <color theme="1"/>
      <name val="Times New Roman"/>
      <family val="1"/>
      <charset val="204"/>
    </font>
    <font>
      <sz val="10"/>
      <name val="Arial"/>
      <family val="2"/>
      <charset val="204"/>
    </font>
    <font>
      <sz val="14"/>
      <name val="Times New Roman"/>
      <family val="1"/>
      <charset val="204"/>
    </font>
    <font>
      <b/>
      <sz val="13"/>
      <name val="Times New Roman"/>
      <family val="1"/>
      <charset val="204"/>
    </font>
    <font>
      <u/>
      <sz val="14"/>
      <name val="Times New Roman"/>
      <family val="1"/>
      <charset val="204"/>
    </font>
    <font>
      <sz val="11"/>
      <name val="Times New Roman"/>
      <family val="1"/>
      <charset val="204"/>
    </font>
    <font>
      <sz val="9"/>
      <color theme="1"/>
      <name val="Times New Roman"/>
      <family val="1"/>
      <charset val="204"/>
    </font>
    <font>
      <sz val="10"/>
      <name val="Times New Roman"/>
      <family val="1"/>
      <charset val="204"/>
    </font>
    <font>
      <sz val="10"/>
      <color theme="1"/>
      <name val="Times New Roman"/>
      <family val="1"/>
      <charset val="204"/>
    </font>
    <font>
      <sz val="12"/>
      <name val="Times New Roman"/>
      <family val="1"/>
      <charset val="204"/>
    </font>
    <font>
      <sz val="9"/>
      <name val="Times New Roman"/>
      <family val="1"/>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5">
    <xf numFmtId="0" fontId="0" fillId="0" borderId="0"/>
    <xf numFmtId="0" fontId="9" fillId="0" borderId="0"/>
    <xf numFmtId="0" fontId="19" fillId="0" borderId="0"/>
    <xf numFmtId="0" fontId="1" fillId="0" borderId="0"/>
    <xf numFmtId="43" fontId="19" fillId="0" borderId="0" applyFont="0" applyFill="0" applyBorder="0" applyAlignment="0" applyProtection="0"/>
  </cellStyleXfs>
  <cellXfs count="117">
    <xf numFmtId="0" fontId="0" fillId="0" borderId="0" xfId="0"/>
    <xf numFmtId="0" fontId="6" fillId="0" borderId="0" xfId="0" applyFont="1" applyAlignment="1">
      <alignment vertical="top"/>
    </xf>
    <xf numFmtId="0" fontId="7" fillId="0" borderId="0" xfId="0" applyFont="1" applyAlignment="1">
      <alignment vertical="top"/>
    </xf>
    <xf numFmtId="0" fontId="0" fillId="0" borderId="0" xfId="0" applyBorder="1"/>
    <xf numFmtId="0" fontId="0" fillId="0" borderId="0" xfId="0" applyFont="1"/>
    <xf numFmtId="0" fontId="10" fillId="0" borderId="0" xfId="0" applyFont="1" applyAlignment="1">
      <alignment vertical="top"/>
    </xf>
    <xf numFmtId="0" fontId="11" fillId="0" borderId="0" xfId="0" applyFont="1"/>
    <xf numFmtId="0" fontId="12" fillId="0" borderId="0" xfId="0" applyFont="1"/>
    <xf numFmtId="0" fontId="13" fillId="0" borderId="0" xfId="0" applyFont="1"/>
    <xf numFmtId="0" fontId="10" fillId="0" borderId="0" xfId="0" applyFont="1"/>
    <xf numFmtId="0" fontId="0" fillId="0" borderId="1" xfId="0" applyFont="1" applyBorder="1"/>
    <xf numFmtId="0" fontId="15" fillId="0" borderId="0" xfId="0" applyFont="1"/>
    <xf numFmtId="0" fontId="15" fillId="0" borderId="0" xfId="0" applyFont="1" applyAlignment="1">
      <alignment horizontal="left"/>
    </xf>
    <xf numFmtId="0" fontId="2" fillId="2" borderId="0" xfId="0" applyFont="1" applyFill="1" applyAlignment="1"/>
    <xf numFmtId="0" fontId="3" fillId="0" borderId="2" xfId="0" applyFont="1" applyBorder="1" applyAlignment="1">
      <alignment horizontal="left" vertical="center" wrapText="1"/>
    </xf>
    <xf numFmtId="0" fontId="0" fillId="0" borderId="0" xfId="0" applyAlignment="1"/>
    <xf numFmtId="0" fontId="3" fillId="0" borderId="2" xfId="0" applyFont="1" applyBorder="1" applyAlignment="1">
      <alignment horizontal="center" vertical="top" wrapText="1"/>
    </xf>
    <xf numFmtId="0" fontId="0" fillId="0" borderId="2" xfId="0" applyBorder="1"/>
    <xf numFmtId="0" fontId="2" fillId="0" borderId="0" xfId="0" applyFont="1" applyBorder="1" applyAlignment="1"/>
    <xf numFmtId="0" fontId="5" fillId="0" borderId="2" xfId="0" applyFont="1" applyBorder="1" applyAlignment="1">
      <alignment horizontal="left" vertical="center" wrapText="1"/>
    </xf>
    <xf numFmtId="0" fontId="5" fillId="0" borderId="3" xfId="0" applyFont="1" applyBorder="1" applyAlignment="1">
      <alignment horizontal="left" vertical="top" wrapText="1"/>
    </xf>
    <xf numFmtId="0" fontId="5" fillId="0" borderId="2" xfId="0" applyFont="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left" vertical="center" wrapText="1"/>
    </xf>
    <xf numFmtId="0" fontId="0" fillId="0" borderId="2" xfId="0" applyFont="1" applyBorder="1"/>
    <xf numFmtId="0" fontId="5" fillId="0" borderId="2" xfId="0" applyFont="1" applyBorder="1" applyAlignment="1">
      <alignment horizontal="left" vertical="top" wrapText="1"/>
    </xf>
    <xf numFmtId="0" fontId="0" fillId="0" borderId="3" xfId="0" applyBorder="1" applyAlignment="1"/>
    <xf numFmtId="0" fontId="14" fillId="0" borderId="2" xfId="0" applyFont="1" applyBorder="1" applyAlignment="1">
      <alignment horizontal="center" vertical="top" wrapText="1"/>
    </xf>
    <xf numFmtId="0" fontId="10" fillId="0" borderId="0" xfId="0" applyFont="1" applyFill="1" applyBorder="1"/>
    <xf numFmtId="0" fontId="5" fillId="0" borderId="0" xfId="0" applyFont="1"/>
    <xf numFmtId="0" fontId="16" fillId="0" borderId="2" xfId="0" applyFont="1" applyBorder="1" applyAlignment="1">
      <alignment horizontal="center" vertical="top" wrapText="1"/>
    </xf>
    <xf numFmtId="3" fontId="5" fillId="0" borderId="2" xfId="0" applyNumberFormat="1" applyFont="1" applyBorder="1" applyAlignment="1">
      <alignment horizontal="right" vertical="center" wrapText="1"/>
    </xf>
    <xf numFmtId="0" fontId="16" fillId="0" borderId="3" xfId="0" applyFont="1" applyBorder="1" applyAlignment="1">
      <alignment horizontal="center" vertical="top"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7" fillId="0" borderId="4" xfId="0" applyFont="1" applyBorder="1" applyAlignment="1">
      <alignment horizontal="center" vertical="top" wrapText="1"/>
    </xf>
    <xf numFmtId="0" fontId="17" fillId="2" borderId="4" xfId="0" applyFont="1" applyFill="1" applyBorder="1" applyAlignment="1">
      <alignment horizontal="center" vertical="top" wrapText="1"/>
    </xf>
    <xf numFmtId="1" fontId="17" fillId="2" borderId="4" xfId="0" applyNumberFormat="1" applyFont="1" applyFill="1" applyBorder="1" applyAlignment="1">
      <alignment horizontal="center" vertical="top" wrapText="1"/>
    </xf>
    <xf numFmtId="0" fontId="17" fillId="2" borderId="2" xfId="0" applyFont="1" applyFill="1" applyBorder="1" applyAlignment="1">
      <alignment horizontal="center" vertical="top" wrapText="1"/>
    </xf>
    <xf numFmtId="0" fontId="13" fillId="0" borderId="3" xfId="0" applyFont="1" applyBorder="1" applyAlignment="1">
      <alignment horizontal="left" vertical="top" wrapText="1"/>
    </xf>
    <xf numFmtId="1" fontId="17" fillId="2" borderId="2" xfId="0" applyNumberFormat="1" applyFont="1" applyFill="1" applyBorder="1" applyAlignment="1">
      <alignment horizontal="center" vertical="top" wrapText="1"/>
    </xf>
    <xf numFmtId="3" fontId="5" fillId="0" borderId="2" xfId="0" applyNumberFormat="1" applyFont="1" applyBorder="1" applyAlignment="1">
      <alignment horizontal="right" vertical="top" wrapText="1"/>
    </xf>
    <xf numFmtId="0" fontId="5" fillId="0" borderId="2" xfId="0" applyFont="1" applyBorder="1" applyAlignment="1">
      <alignment horizontal="center" vertical="top" wrapText="1"/>
    </xf>
    <xf numFmtId="0" fontId="16" fillId="0" borderId="2" xfId="0" applyFont="1" applyBorder="1" applyAlignment="1">
      <alignment horizontal="center" vertical="top" wrapText="1"/>
    </xf>
    <xf numFmtId="0" fontId="5" fillId="0" borderId="2" xfId="0" applyFont="1" applyBorder="1" applyAlignment="1">
      <alignment horizontal="center" vertical="center" wrapText="1"/>
    </xf>
    <xf numFmtId="0" fontId="0" fillId="0" borderId="0" xfId="0" applyAlignment="1">
      <alignment vertical="center"/>
    </xf>
    <xf numFmtId="0" fontId="2" fillId="0" borderId="0" xfId="0" applyFont="1" applyAlignment="1">
      <alignment vertical="top"/>
    </xf>
    <xf numFmtId="0" fontId="18" fillId="0" borderId="0" xfId="0" applyFont="1" applyAlignment="1">
      <alignment horizontal="left"/>
    </xf>
    <xf numFmtId="0" fontId="5" fillId="0" borderId="2" xfId="0" applyFont="1" applyBorder="1" applyAlignment="1">
      <alignment horizontal="center" vertical="top" wrapText="1"/>
    </xf>
    <xf numFmtId="0" fontId="16" fillId="0" borderId="2" xfId="0" applyFont="1" applyBorder="1" applyAlignment="1">
      <alignment horizontal="center" vertical="top" wrapText="1"/>
    </xf>
    <xf numFmtId="0" fontId="3" fillId="0" borderId="2" xfId="0" applyFont="1" applyBorder="1" applyAlignment="1">
      <alignment horizontal="center" vertical="top" wrapText="1"/>
    </xf>
    <xf numFmtId="0" fontId="5" fillId="0" borderId="2" xfId="2" applyFont="1" applyBorder="1" applyAlignment="1">
      <alignment horizontal="center" vertical="top" wrapText="1"/>
    </xf>
    <xf numFmtId="0" fontId="5" fillId="0" borderId="2" xfId="2" applyFont="1" applyBorder="1" applyAlignment="1">
      <alignment horizontal="center" vertical="center" wrapText="1"/>
    </xf>
    <xf numFmtId="0" fontId="2" fillId="2" borderId="1" xfId="3" applyFont="1" applyFill="1" applyBorder="1" applyAlignment="1"/>
    <xf numFmtId="0" fontId="2" fillId="2" borderId="0" xfId="3" applyFont="1" applyFill="1" applyBorder="1" applyAlignment="1">
      <alignment wrapText="1"/>
    </xf>
    <xf numFmtId="0" fontId="5" fillId="0" borderId="0" xfId="2" applyFont="1" applyBorder="1" applyAlignment="1">
      <alignment horizontal="center" vertical="center" wrapText="1"/>
    </xf>
    <xf numFmtId="0" fontId="3" fillId="0" borderId="0" xfId="2" applyFont="1" applyBorder="1" applyAlignment="1">
      <alignment horizontal="center" vertical="center" wrapText="1"/>
    </xf>
    <xf numFmtId="0" fontId="2" fillId="2" borderId="0" xfId="3" applyFont="1" applyFill="1" applyAlignment="1">
      <alignment wrapText="1"/>
    </xf>
    <xf numFmtId="0" fontId="2" fillId="2" borderId="0" xfId="3" applyFont="1" applyFill="1" applyBorder="1" applyAlignment="1"/>
    <xf numFmtId="0" fontId="2" fillId="0" borderId="1" xfId="2" applyFont="1" applyBorder="1" applyAlignment="1">
      <alignment wrapText="1"/>
    </xf>
    <xf numFmtId="0" fontId="10" fillId="0" borderId="10" xfId="0" applyFont="1" applyBorder="1"/>
    <xf numFmtId="0" fontId="10" fillId="0" borderId="0" xfId="0" applyFont="1" applyAlignment="1">
      <alignment horizontal="left"/>
    </xf>
    <xf numFmtId="0" fontId="5" fillId="2" borderId="0" xfId="0" applyFont="1" applyFill="1" applyBorder="1" applyAlignment="1">
      <alignment horizontal="left" vertical="center" wrapText="1"/>
    </xf>
    <xf numFmtId="0" fontId="2" fillId="0" borderId="1" xfId="0" applyFont="1" applyFill="1" applyBorder="1" applyAlignment="1"/>
    <xf numFmtId="0" fontId="7" fillId="0" borderId="0" xfId="0" applyFont="1" applyFill="1" applyAlignment="1">
      <alignment vertical="top"/>
    </xf>
    <xf numFmtId="0" fontId="7" fillId="0" borderId="0" xfId="0" applyFont="1" applyFill="1" applyAlignment="1">
      <alignment vertical="center"/>
    </xf>
    <xf numFmtId="0" fontId="16" fillId="0" borderId="10" xfId="0" applyFont="1" applyBorder="1" applyAlignment="1">
      <alignment vertical="top"/>
    </xf>
    <xf numFmtId="0" fontId="13" fillId="0" borderId="2" xfId="0" applyFont="1" applyBorder="1" applyAlignment="1">
      <alignment horizontal="justify" wrapText="1"/>
    </xf>
    <xf numFmtId="0" fontId="5" fillId="0" borderId="2" xfId="0" applyFont="1" applyFill="1" applyBorder="1" applyAlignment="1">
      <alignment vertical="top" wrapText="1"/>
    </xf>
    <xf numFmtId="3" fontId="17" fillId="2" borderId="2" xfId="0" applyNumberFormat="1" applyFont="1" applyFill="1" applyBorder="1" applyAlignment="1">
      <alignment horizontal="center" vertical="top" wrapText="1"/>
    </xf>
    <xf numFmtId="0" fontId="13" fillId="0" borderId="2" xfId="0" applyFont="1" applyBorder="1" applyAlignment="1">
      <alignment horizontal="left" vertical="top" wrapText="1"/>
    </xf>
    <xf numFmtId="0" fontId="13" fillId="0" borderId="2" xfId="0" applyFont="1" applyBorder="1" applyAlignment="1">
      <alignment horizontal="center" vertical="top" wrapText="1"/>
    </xf>
    <xf numFmtId="3" fontId="17" fillId="0" borderId="4" xfId="0" applyNumberFormat="1" applyFont="1" applyBorder="1" applyAlignment="1">
      <alignment horizontal="center" vertical="top" wrapText="1"/>
    </xf>
    <xf numFmtId="1" fontId="17" fillId="0" borderId="4" xfId="0" applyNumberFormat="1" applyFont="1" applyBorder="1" applyAlignment="1">
      <alignment horizontal="center" vertical="top" wrapText="1"/>
    </xf>
    <xf numFmtId="0" fontId="0" fillId="0" borderId="0" xfId="0" applyAlignment="1">
      <alignment vertical="top"/>
    </xf>
    <xf numFmtId="0" fontId="13" fillId="0" borderId="0" xfId="0" applyFont="1" applyAlignment="1">
      <alignment vertical="top"/>
    </xf>
    <xf numFmtId="0" fontId="5" fillId="0" borderId="2" xfId="2" applyFont="1" applyBorder="1" applyAlignment="1">
      <alignment horizontal="center" vertical="top" wrapText="1"/>
    </xf>
    <xf numFmtId="0" fontId="3" fillId="0" borderId="3" xfId="2" applyFont="1" applyBorder="1" applyAlignment="1">
      <alignment horizontal="left" vertical="center" wrapText="1"/>
    </xf>
    <xf numFmtId="0" fontId="3" fillId="0" borderId="9" xfId="2" applyFont="1" applyBorder="1" applyAlignment="1">
      <alignment horizontal="left" vertical="center" wrapText="1"/>
    </xf>
    <xf numFmtId="0" fontId="3" fillId="0" borderId="4" xfId="2" applyFont="1" applyBorder="1" applyAlignment="1">
      <alignment horizontal="left" vertical="center" wrapText="1"/>
    </xf>
    <xf numFmtId="0" fontId="4" fillId="0" borderId="0" xfId="0" applyFont="1" applyFill="1" applyAlignment="1">
      <alignment horizontal="center"/>
    </xf>
    <xf numFmtId="0" fontId="4" fillId="0" borderId="0" xfId="0" applyFont="1" applyAlignment="1">
      <alignment horizontal="center" vertical="center"/>
    </xf>
    <xf numFmtId="0" fontId="2" fillId="0" borderId="1" xfId="0" applyFont="1" applyBorder="1" applyAlignment="1">
      <alignment horizontal="left" wrapText="1"/>
    </xf>
    <xf numFmtId="0" fontId="5" fillId="0" borderId="3" xfId="0" applyNumberFormat="1" applyFont="1" applyBorder="1" applyAlignment="1">
      <alignment horizontal="left" vertical="top" wrapText="1"/>
    </xf>
    <xf numFmtId="0" fontId="5" fillId="0" borderId="9" xfId="0" applyNumberFormat="1" applyFont="1" applyBorder="1" applyAlignment="1">
      <alignment horizontal="left" vertical="top" wrapText="1"/>
    </xf>
    <xf numFmtId="0" fontId="5" fillId="0" borderId="4" xfId="0" applyNumberFormat="1" applyFont="1" applyBorder="1" applyAlignment="1">
      <alignment horizontal="left" vertical="top" wrapText="1"/>
    </xf>
    <xf numFmtId="0" fontId="16" fillId="0" borderId="2"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5" fillId="0" borderId="3" xfId="0" applyFont="1" applyBorder="1" applyAlignment="1">
      <alignment horizontal="left" vertical="top"/>
    </xf>
    <xf numFmtId="0" fontId="5" fillId="0" borderId="9" xfId="0" applyFont="1" applyBorder="1" applyAlignment="1">
      <alignment horizontal="left" vertical="top"/>
    </xf>
    <xf numFmtId="0" fontId="5" fillId="0" borderId="4" xfId="0" applyFont="1" applyBorder="1" applyAlignment="1">
      <alignment horizontal="left" vertical="top"/>
    </xf>
    <xf numFmtId="0" fontId="14" fillId="0" borderId="3" xfId="0" applyFont="1" applyBorder="1" applyAlignment="1">
      <alignment horizontal="left"/>
    </xf>
    <xf numFmtId="0" fontId="14" fillId="0" borderId="4"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xf numFmtId="0" fontId="0" fillId="0" borderId="2" xfId="0" applyBorder="1" applyAlignment="1">
      <alignment horizontal="center"/>
    </xf>
    <xf numFmtId="0" fontId="3" fillId="0" borderId="2" xfId="0" applyFont="1" applyBorder="1" applyAlignment="1">
      <alignment horizontal="center" vertical="top" wrapText="1"/>
    </xf>
    <xf numFmtId="0" fontId="0" fillId="0" borderId="0" xfId="0" applyAlignment="1">
      <alignment horizontal="left" wrapText="1"/>
    </xf>
    <xf numFmtId="0" fontId="5" fillId="0" borderId="3"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4" xfId="0" applyFont="1" applyFill="1" applyBorder="1" applyAlignment="1">
      <alignment horizontal="left" vertical="center" wrapText="1"/>
    </xf>
    <xf numFmtId="0" fontId="16" fillId="0" borderId="3" xfId="0" applyFont="1" applyBorder="1" applyAlignment="1">
      <alignment horizontal="center" vertical="top" wrapText="1"/>
    </xf>
    <xf numFmtId="0" fontId="16" fillId="0" borderId="9" xfId="0" applyFont="1" applyBorder="1" applyAlignment="1">
      <alignment horizontal="center" vertical="top" wrapText="1"/>
    </xf>
    <xf numFmtId="0" fontId="16" fillId="0" borderId="4" xfId="0" applyFont="1" applyBorder="1" applyAlignment="1">
      <alignment horizontal="center" vertical="top" wrapText="1"/>
    </xf>
    <xf numFmtId="0" fontId="16" fillId="0" borderId="3" xfId="0" applyFont="1" applyFill="1" applyBorder="1" applyAlignment="1">
      <alignment horizontal="center" vertical="top" wrapText="1"/>
    </xf>
    <xf numFmtId="0" fontId="16" fillId="0" borderId="9" xfId="0" applyFont="1" applyFill="1" applyBorder="1" applyAlignment="1">
      <alignment horizontal="center" vertical="top" wrapText="1"/>
    </xf>
    <xf numFmtId="0" fontId="16" fillId="0" borderId="4" xfId="0" applyFont="1" applyFill="1" applyBorder="1" applyAlignment="1">
      <alignment horizontal="center" vertical="top" wrapText="1"/>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xf>
    <xf numFmtId="0" fontId="5" fillId="0" borderId="9" xfId="0" applyFont="1" applyBorder="1" applyAlignment="1">
      <alignment horizontal="center"/>
    </xf>
    <xf numFmtId="0" fontId="5" fillId="0" borderId="4" xfId="0" applyFont="1" applyBorder="1" applyAlignment="1">
      <alignment horizontal="center"/>
    </xf>
    <xf numFmtId="0" fontId="5" fillId="2" borderId="0" xfId="0" applyFont="1" applyFill="1" applyBorder="1" applyAlignment="1">
      <alignment horizontal="left" vertical="center" wrapText="1"/>
    </xf>
  </cellXfs>
  <cellStyles count="5">
    <cellStyle name="Обычный" xfId="0" builtinId="0"/>
    <cellStyle name="Обычный 2" xfId="1"/>
    <cellStyle name="Обычный 2 2" xfId="2"/>
    <cellStyle name="Обычный 3" xfId="3"/>
    <cellStyle name="Финансовый 2"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26"/>
  <sheetViews>
    <sheetView view="pageBreakPreview" topLeftCell="A10" zoomScale="118" zoomScaleSheetLayoutView="118" workbookViewId="0">
      <selection activeCell="B22" sqref="B22:I22"/>
    </sheetView>
  </sheetViews>
  <sheetFormatPr defaultRowHeight="15"/>
  <cols>
    <col min="1" max="8" width="16" customWidth="1"/>
    <col min="9" max="9" width="18.140625" customWidth="1"/>
  </cols>
  <sheetData>
    <row r="1" spans="1:10" ht="12.75" customHeight="1">
      <c r="H1" s="11" t="s">
        <v>0</v>
      </c>
    </row>
    <row r="2" spans="1:10" ht="12.75" customHeight="1">
      <c r="H2" s="12" t="s">
        <v>8</v>
      </c>
      <c r="J2" s="47"/>
    </row>
    <row r="3" spans="1:10" ht="12.75" customHeight="1">
      <c r="H3" s="12" t="s">
        <v>25</v>
      </c>
      <c r="J3" s="47"/>
    </row>
    <row r="4" spans="1:10" ht="12.75" customHeight="1">
      <c r="H4" s="47" t="s">
        <v>33</v>
      </c>
      <c r="J4" s="47"/>
    </row>
    <row r="5" spans="1:10" ht="13.5" customHeight="1">
      <c r="H5" s="47" t="s">
        <v>73</v>
      </c>
      <c r="J5" s="47"/>
    </row>
    <row r="6" spans="1:10" ht="27" customHeight="1">
      <c r="A6" s="80" t="s">
        <v>9</v>
      </c>
      <c r="B6" s="80"/>
      <c r="C6" s="80"/>
      <c r="D6" s="80"/>
      <c r="E6" s="80"/>
      <c r="F6" s="80"/>
      <c r="G6" s="80"/>
      <c r="H6" s="80"/>
      <c r="I6" s="80"/>
      <c r="J6" s="47"/>
    </row>
    <row r="7" spans="1:10" ht="22.5" customHeight="1">
      <c r="A7" s="81" t="s">
        <v>54</v>
      </c>
      <c r="B7" s="81"/>
      <c r="C7" s="81"/>
      <c r="D7" s="81"/>
      <c r="E7" s="81"/>
      <c r="F7" s="81"/>
      <c r="G7" s="81"/>
      <c r="H7" s="81"/>
      <c r="I7" s="81"/>
      <c r="J7" s="47"/>
    </row>
    <row r="8" spans="1:10" s="4" customFormat="1" ht="63.75" customHeight="1">
      <c r="A8" s="63" t="s">
        <v>24</v>
      </c>
      <c r="B8" s="10"/>
      <c r="C8" s="10"/>
      <c r="D8" s="10"/>
      <c r="E8" s="10"/>
      <c r="F8" s="10"/>
      <c r="G8" s="10"/>
      <c r="H8" s="10"/>
      <c r="I8" s="10"/>
    </row>
    <row r="9" spans="1:10" s="4" customFormat="1" ht="13.5" customHeight="1">
      <c r="A9" s="64" t="s">
        <v>37</v>
      </c>
    </row>
    <row r="10" spans="1:10" s="4" customFormat="1" ht="31.5" customHeight="1">
      <c r="A10" s="63" t="s">
        <v>34</v>
      </c>
      <c r="B10" s="10"/>
      <c r="C10" s="10"/>
      <c r="D10" s="10"/>
      <c r="E10" s="10"/>
      <c r="F10" s="10"/>
      <c r="G10" s="10"/>
      <c r="H10" s="10"/>
      <c r="I10" s="10"/>
    </row>
    <row r="11" spans="1:10" s="4" customFormat="1">
      <c r="A11" s="65" t="s">
        <v>38</v>
      </c>
    </row>
    <row r="12" spans="1:10" s="4" customFormat="1" ht="41.25" customHeight="1">
      <c r="A12" s="63" t="s">
        <v>56</v>
      </c>
      <c r="B12" s="10"/>
      <c r="C12" s="82" t="s">
        <v>55</v>
      </c>
      <c r="D12" s="82"/>
      <c r="E12" s="82"/>
      <c r="F12" s="82"/>
      <c r="G12" s="82"/>
      <c r="H12" s="82"/>
      <c r="I12" s="82"/>
    </row>
    <row r="13" spans="1:10" s="4" customFormat="1">
      <c r="A13" s="2" t="s">
        <v>39</v>
      </c>
      <c r="B13" s="1"/>
      <c r="C13" s="1"/>
      <c r="D13" s="1"/>
      <c r="E13" s="1"/>
      <c r="F13" s="1"/>
      <c r="G13" s="1"/>
      <c r="H13" s="1"/>
      <c r="I13" s="1"/>
    </row>
    <row r="14" spans="1:10" s="4" customFormat="1">
      <c r="A14" s="2"/>
      <c r="B14" s="1"/>
      <c r="C14" s="1"/>
      <c r="D14" s="1"/>
      <c r="E14" s="1"/>
      <c r="F14" s="1"/>
      <c r="G14" s="1"/>
      <c r="H14" s="1"/>
      <c r="I14" s="1"/>
    </row>
    <row r="15" spans="1:10" s="4" customFormat="1" ht="18.75" customHeight="1">
      <c r="A15" s="53" t="s">
        <v>40</v>
      </c>
      <c r="B15" s="54"/>
      <c r="C15" s="54"/>
      <c r="D15" s="54"/>
      <c r="E15" s="54"/>
      <c r="F15" s="54"/>
      <c r="G15" s="54"/>
      <c r="H15" s="1"/>
      <c r="I15" s="1"/>
    </row>
    <row r="16" spans="1:10" s="4" customFormat="1" ht="15" customHeight="1">
      <c r="A16" s="51" t="s">
        <v>12</v>
      </c>
      <c r="B16" s="76" t="s">
        <v>35</v>
      </c>
      <c r="C16" s="76"/>
      <c r="D16" s="76"/>
      <c r="E16" s="76"/>
      <c r="F16" s="76"/>
      <c r="G16" s="76"/>
      <c r="H16" s="76"/>
      <c r="I16" s="76"/>
    </row>
    <row r="17" spans="1:9" ht="24.75" customHeight="1">
      <c r="A17" s="52">
        <v>1</v>
      </c>
      <c r="B17" s="77" t="s">
        <v>75</v>
      </c>
      <c r="C17" s="78"/>
      <c r="D17" s="78"/>
      <c r="E17" s="78"/>
      <c r="F17" s="78"/>
      <c r="G17" s="78"/>
      <c r="H17" s="78"/>
      <c r="I17" s="79"/>
    </row>
    <row r="18" spans="1:9" ht="13.5" customHeight="1">
      <c r="A18" s="55"/>
      <c r="B18" s="56"/>
      <c r="C18" s="56"/>
      <c r="D18" s="56"/>
      <c r="E18" s="56"/>
      <c r="F18" s="56"/>
      <c r="G18" s="56"/>
      <c r="H18" s="56"/>
      <c r="I18" s="56"/>
    </row>
    <row r="19" spans="1:9" ht="22.5" customHeight="1">
      <c r="A19" s="58" t="s">
        <v>57</v>
      </c>
      <c r="B19" s="57"/>
      <c r="C19" s="57"/>
      <c r="D19" s="57"/>
      <c r="E19" s="57"/>
      <c r="F19" s="57"/>
      <c r="G19" s="57"/>
      <c r="H19" s="56"/>
      <c r="I19" s="56"/>
    </row>
    <row r="20" spans="1:9" ht="27.75" customHeight="1">
      <c r="A20" s="55"/>
      <c r="B20" s="56"/>
      <c r="C20" s="56"/>
      <c r="D20" s="56"/>
      <c r="E20" s="56"/>
      <c r="F20" s="56"/>
      <c r="G20" s="56"/>
      <c r="H20" s="56"/>
      <c r="I20" s="56"/>
    </row>
    <row r="21" spans="1:9" ht="27.75" customHeight="1">
      <c r="A21" s="58" t="s">
        <v>41</v>
      </c>
      <c r="B21" s="59"/>
      <c r="C21" s="59"/>
      <c r="D21" s="59"/>
      <c r="E21" s="59"/>
      <c r="F21" s="59"/>
      <c r="G21" s="59"/>
      <c r="H21" s="56"/>
      <c r="I21" s="56"/>
    </row>
    <row r="22" spans="1:9" ht="27.75" customHeight="1">
      <c r="A22" s="51" t="s">
        <v>12</v>
      </c>
      <c r="B22" s="76" t="s">
        <v>36</v>
      </c>
      <c r="C22" s="76"/>
      <c r="D22" s="76"/>
      <c r="E22" s="76"/>
      <c r="F22" s="76"/>
      <c r="G22" s="76"/>
      <c r="H22" s="76"/>
      <c r="I22" s="76"/>
    </row>
    <row r="23" spans="1:9" ht="33.75" customHeight="1">
      <c r="A23" s="52">
        <v>1</v>
      </c>
      <c r="B23" s="77" t="s">
        <v>58</v>
      </c>
      <c r="C23" s="78"/>
      <c r="D23" s="78"/>
      <c r="E23" s="78"/>
      <c r="F23" s="78"/>
      <c r="G23" s="78"/>
      <c r="H23" s="78"/>
      <c r="I23" s="79"/>
    </row>
    <row r="26" spans="1:9">
      <c r="A26" s="15"/>
      <c r="B26" s="15"/>
      <c r="C26" s="15"/>
      <c r="D26" s="15"/>
      <c r="E26" s="15"/>
      <c r="F26" s="15"/>
      <c r="G26" s="15"/>
    </row>
  </sheetData>
  <mergeCells count="7">
    <mergeCell ref="B22:I22"/>
    <mergeCell ref="B23:I23"/>
    <mergeCell ref="A6:I6"/>
    <mergeCell ref="A7:I7"/>
    <mergeCell ref="C12:I12"/>
    <mergeCell ref="B16:I16"/>
    <mergeCell ref="B17:I17"/>
  </mergeCells>
  <pageMargins left="0.39370078740157483" right="0.39370078740157483" top="0.78740157480314965" bottom="0.39370078740157483" header="0" footer="0"/>
  <pageSetup paperSize="9" scale="95" orientation="landscape" r:id="rId1"/>
</worksheet>
</file>

<file path=xl/worksheets/sheet2.xml><?xml version="1.0" encoding="utf-8"?>
<worksheet xmlns="http://schemas.openxmlformats.org/spreadsheetml/2006/main" xmlns:r="http://schemas.openxmlformats.org/officeDocument/2006/relationships">
  <dimension ref="A1:K18"/>
  <sheetViews>
    <sheetView view="pageBreakPreview" zoomScale="118" zoomScaleSheetLayoutView="118" workbookViewId="0">
      <selection activeCell="F10" sqref="F10"/>
    </sheetView>
  </sheetViews>
  <sheetFormatPr defaultRowHeight="15"/>
  <cols>
    <col min="1" max="1" width="3.140625" customWidth="1"/>
    <col min="2" max="2" width="28.140625" customWidth="1"/>
    <col min="3" max="3" width="13.85546875" customWidth="1"/>
    <col min="4" max="4" width="12.28515625" customWidth="1"/>
    <col min="5" max="5" width="10.42578125" customWidth="1"/>
    <col min="6" max="6" width="13.85546875" customWidth="1"/>
    <col min="7" max="7" width="12.28515625" customWidth="1"/>
    <col min="8" max="8" width="11.5703125" customWidth="1"/>
    <col min="9" max="9" width="13.85546875" customWidth="1"/>
    <col min="10" max="10" width="13" customWidth="1"/>
    <col min="11" max="11" width="14.7109375" customWidth="1"/>
  </cols>
  <sheetData>
    <row r="1" spans="1:11" ht="18.75">
      <c r="A1" s="13" t="s">
        <v>43</v>
      </c>
    </row>
    <row r="2" spans="1:11" ht="18.75">
      <c r="A2" s="13"/>
      <c r="K2" s="15" t="s">
        <v>44</v>
      </c>
    </row>
    <row r="3" spans="1:11">
      <c r="A3" s="86" t="s">
        <v>11</v>
      </c>
      <c r="B3" s="86" t="s">
        <v>42</v>
      </c>
      <c r="C3" s="86" t="s">
        <v>27</v>
      </c>
      <c r="D3" s="86"/>
      <c r="E3" s="86"/>
      <c r="F3" s="86" t="s">
        <v>28</v>
      </c>
      <c r="G3" s="86"/>
      <c r="H3" s="86"/>
      <c r="I3" s="86" t="s">
        <v>10</v>
      </c>
      <c r="J3" s="86"/>
      <c r="K3" s="86"/>
    </row>
    <row r="4" spans="1:11" ht="25.5" customHeight="1">
      <c r="A4" s="86"/>
      <c r="B4" s="86"/>
      <c r="C4" s="49" t="s">
        <v>2</v>
      </c>
      <c r="D4" s="49" t="s">
        <v>3</v>
      </c>
      <c r="E4" s="49" t="s">
        <v>26</v>
      </c>
      <c r="F4" s="49" t="s">
        <v>2</v>
      </c>
      <c r="G4" s="49" t="s">
        <v>3</v>
      </c>
      <c r="H4" s="49" t="s">
        <v>26</v>
      </c>
      <c r="I4" s="49" t="s">
        <v>2</v>
      </c>
      <c r="J4" s="49" t="s">
        <v>3</v>
      </c>
      <c r="K4" s="49" t="s">
        <v>26</v>
      </c>
    </row>
    <row r="5" spans="1:11">
      <c r="A5" s="48">
        <v>1</v>
      </c>
      <c r="B5" s="48">
        <v>2</v>
      </c>
      <c r="C5" s="48">
        <v>3</v>
      </c>
      <c r="D5" s="48">
        <v>4</v>
      </c>
      <c r="E5" s="48">
        <v>5</v>
      </c>
      <c r="F5" s="48">
        <v>6</v>
      </c>
      <c r="G5" s="48">
        <v>7</v>
      </c>
      <c r="H5" s="48">
        <v>8</v>
      </c>
      <c r="I5" s="48">
        <v>9</v>
      </c>
      <c r="J5" s="48">
        <v>10</v>
      </c>
      <c r="K5" s="48">
        <v>11</v>
      </c>
    </row>
    <row r="6" spans="1:11" ht="60">
      <c r="A6" s="50">
        <v>1</v>
      </c>
      <c r="B6" s="67" t="s">
        <v>59</v>
      </c>
      <c r="C6" s="41">
        <v>1874</v>
      </c>
      <c r="D6" s="41"/>
      <c r="E6" s="41">
        <f>SUM(C6:D6)</f>
        <v>1874</v>
      </c>
      <c r="F6" s="41">
        <v>1873.99</v>
      </c>
      <c r="G6" s="41"/>
      <c r="H6" s="41">
        <f>SUM(F6:G6)</f>
        <v>1873.99</v>
      </c>
      <c r="I6" s="41">
        <f>F6-C6</f>
        <v>-9.9999999999909051E-3</v>
      </c>
      <c r="J6" s="41">
        <f>G6-D6</f>
        <v>0</v>
      </c>
      <c r="K6" s="41">
        <f>SUM(I6:J6)</f>
        <v>-9.9999999999909051E-3</v>
      </c>
    </row>
    <row r="7" spans="1:11" ht="15.75">
      <c r="A7" s="17"/>
      <c r="B7" s="14" t="s">
        <v>1</v>
      </c>
      <c r="C7" s="31">
        <f t="shared" ref="C7:K7" si="0">SUM(C6:C6)</f>
        <v>1874</v>
      </c>
      <c r="D7" s="31">
        <f t="shared" si="0"/>
        <v>0</v>
      </c>
      <c r="E7" s="31">
        <f t="shared" si="0"/>
        <v>1874</v>
      </c>
      <c r="F7" s="31">
        <f t="shared" si="0"/>
        <v>1873.99</v>
      </c>
      <c r="G7" s="31">
        <f t="shared" si="0"/>
        <v>0</v>
      </c>
      <c r="H7" s="31">
        <f t="shared" si="0"/>
        <v>1873.99</v>
      </c>
      <c r="I7" s="31">
        <f t="shared" si="0"/>
        <v>-9.9999999999909051E-3</v>
      </c>
      <c r="J7" s="31">
        <f t="shared" si="0"/>
        <v>0</v>
      </c>
      <c r="K7" s="31">
        <f t="shared" si="0"/>
        <v>-9.9999999999909051E-3</v>
      </c>
    </row>
    <row r="8" spans="1:11" ht="63" customHeight="1">
      <c r="A8" s="83" t="s">
        <v>60</v>
      </c>
      <c r="B8" s="84"/>
      <c r="C8" s="84"/>
      <c r="D8" s="84"/>
      <c r="E8" s="84"/>
      <c r="F8" s="84"/>
      <c r="G8" s="84"/>
      <c r="H8" s="84"/>
      <c r="I8" s="84"/>
      <c r="J8" s="84"/>
      <c r="K8" s="85"/>
    </row>
    <row r="10" spans="1:11" ht="30.75" customHeight="1">
      <c r="A10" s="18" t="s">
        <v>45</v>
      </c>
    </row>
    <row r="11" spans="1:11">
      <c r="K11" s="15" t="s">
        <v>44</v>
      </c>
    </row>
    <row r="12" spans="1:11" ht="30" customHeight="1">
      <c r="A12" s="87" t="s">
        <v>30</v>
      </c>
      <c r="B12" s="88"/>
      <c r="C12" s="86" t="s">
        <v>27</v>
      </c>
      <c r="D12" s="86"/>
      <c r="E12" s="86"/>
      <c r="F12" s="86" t="s">
        <v>28</v>
      </c>
      <c r="G12" s="86"/>
      <c r="H12" s="86"/>
      <c r="I12" s="99" t="s">
        <v>10</v>
      </c>
      <c r="J12" s="99"/>
      <c r="K12" s="99"/>
    </row>
    <row r="13" spans="1:11" ht="34.5" customHeight="1">
      <c r="A13" s="89"/>
      <c r="B13" s="90"/>
      <c r="C13" s="43" t="s">
        <v>2</v>
      </c>
      <c r="D13" s="43" t="s">
        <v>3</v>
      </c>
      <c r="E13" s="43" t="s">
        <v>26</v>
      </c>
      <c r="F13" s="43" t="s">
        <v>2</v>
      </c>
      <c r="G13" s="43" t="s">
        <v>3</v>
      </c>
      <c r="H13" s="43" t="s">
        <v>26</v>
      </c>
      <c r="I13" s="43" t="s">
        <v>2</v>
      </c>
      <c r="J13" s="43" t="s">
        <v>3</v>
      </c>
      <c r="K13" s="43" t="s">
        <v>26</v>
      </c>
    </row>
    <row r="14" spans="1:11" ht="15.75">
      <c r="A14" s="98">
        <v>1</v>
      </c>
      <c r="B14" s="98"/>
      <c r="C14" s="16">
        <v>2</v>
      </c>
      <c r="D14" s="16">
        <v>3</v>
      </c>
      <c r="E14" s="16">
        <v>4</v>
      </c>
      <c r="F14" s="16">
        <v>5</v>
      </c>
      <c r="G14" s="16">
        <v>6</v>
      </c>
      <c r="H14" s="16">
        <v>7</v>
      </c>
      <c r="I14" s="16">
        <v>8</v>
      </c>
      <c r="J14" s="16">
        <v>9</v>
      </c>
      <c r="K14" s="16">
        <v>10</v>
      </c>
    </row>
    <row r="15" spans="1:11">
      <c r="A15" s="94"/>
      <c r="B15" s="95"/>
      <c r="C15" s="31"/>
      <c r="D15" s="31"/>
      <c r="E15" s="31"/>
      <c r="F15" s="31"/>
      <c r="G15" s="31"/>
      <c r="H15" s="31"/>
      <c r="I15" s="31"/>
      <c r="J15" s="31"/>
      <c r="K15" s="31"/>
    </row>
    <row r="16" spans="1:11" ht="15.75">
      <c r="A16" s="96" t="s">
        <v>1</v>
      </c>
      <c r="B16" s="97"/>
      <c r="C16" s="31">
        <f>C15</f>
        <v>0</v>
      </c>
      <c r="D16" s="31">
        <f>D15</f>
        <v>0</v>
      </c>
      <c r="E16" s="31">
        <f>SUM(C16:D16)</f>
        <v>0</v>
      </c>
      <c r="F16" s="31">
        <f>F15</f>
        <v>0</v>
      </c>
      <c r="G16" s="31">
        <f>G15</f>
        <v>0</v>
      </c>
      <c r="H16" s="31">
        <f>SUM(F16:G16)</f>
        <v>0</v>
      </c>
      <c r="I16" s="31">
        <f>I15</f>
        <v>0</v>
      </c>
      <c r="J16" s="31">
        <f>J15</f>
        <v>0</v>
      </c>
      <c r="K16" s="31">
        <f>SUM(I16:J16)</f>
        <v>0</v>
      </c>
    </row>
    <row r="17" spans="1:11">
      <c r="A17" s="91" t="s">
        <v>29</v>
      </c>
      <c r="B17" s="92"/>
      <c r="C17" s="92"/>
      <c r="D17" s="92"/>
      <c r="E17" s="92"/>
      <c r="F17" s="92"/>
      <c r="G17" s="92"/>
      <c r="H17" s="92"/>
      <c r="I17" s="92"/>
      <c r="J17" s="92"/>
      <c r="K17" s="93"/>
    </row>
    <row r="18" spans="1:11">
      <c r="B18" s="29"/>
    </row>
  </sheetData>
  <mergeCells count="14">
    <mergeCell ref="A12:B13"/>
    <mergeCell ref="A17:K17"/>
    <mergeCell ref="A15:B15"/>
    <mergeCell ref="A16:B16"/>
    <mergeCell ref="A14:B14"/>
    <mergeCell ref="C12:E12"/>
    <mergeCell ref="F12:H12"/>
    <mergeCell ref="I12:K12"/>
    <mergeCell ref="A8:K8"/>
    <mergeCell ref="A3:A4"/>
    <mergeCell ref="B3:B4"/>
    <mergeCell ref="C3:E3"/>
    <mergeCell ref="F3:H3"/>
    <mergeCell ref="I3:K3"/>
  </mergeCells>
  <pageMargins left="0.39370078740157483" right="0.39370078740157483" top="0.78740157480314965" bottom="0.39370078740157483" header="0" footer="0"/>
  <pageSetup paperSize="9" scale="92" orientation="landscape" r:id="rId1"/>
</worksheet>
</file>

<file path=xl/worksheets/sheet3.xml><?xml version="1.0" encoding="utf-8"?>
<worksheet xmlns="http://schemas.openxmlformats.org/spreadsheetml/2006/main" xmlns:r="http://schemas.openxmlformats.org/officeDocument/2006/relationships">
  <dimension ref="A1:M30"/>
  <sheetViews>
    <sheetView tabSelected="1" view="pageBreakPreview" zoomScale="118" zoomScaleSheetLayoutView="118" workbookViewId="0">
      <selection activeCell="B19" sqref="B19:M19"/>
    </sheetView>
  </sheetViews>
  <sheetFormatPr defaultRowHeight="15"/>
  <cols>
    <col min="1" max="1" width="3.85546875" customWidth="1"/>
    <col min="2" max="2" width="30.5703125" customWidth="1"/>
    <col min="3" max="3" width="8.28515625" customWidth="1"/>
    <col min="4" max="4" width="32.7109375" customWidth="1"/>
    <col min="5" max="5" width="8.28515625" customWidth="1"/>
    <col min="6" max="6" width="7.28515625" customWidth="1"/>
    <col min="7" max="7" width="8.140625" customWidth="1"/>
    <col min="8" max="8" width="7.7109375" customWidth="1"/>
    <col min="9" max="9" width="7.28515625" customWidth="1"/>
    <col min="10" max="10" width="8.140625" customWidth="1"/>
    <col min="11" max="11" width="7.5703125" customWidth="1"/>
    <col min="12" max="12" width="7.42578125" customWidth="1"/>
    <col min="13" max="13" width="8.5703125" customWidth="1"/>
  </cols>
  <sheetData>
    <row r="1" spans="1:13" ht="25.5" customHeight="1">
      <c r="A1" s="46" t="s">
        <v>46</v>
      </c>
      <c r="B1" s="4"/>
    </row>
    <row r="2" spans="1:13" ht="54" customHeight="1">
      <c r="A2" s="30" t="s">
        <v>12</v>
      </c>
      <c r="B2" s="32" t="s">
        <v>20</v>
      </c>
      <c r="C2" s="30" t="s">
        <v>13</v>
      </c>
      <c r="D2" s="32" t="s">
        <v>14</v>
      </c>
      <c r="E2" s="104" t="s">
        <v>31</v>
      </c>
      <c r="F2" s="105"/>
      <c r="G2" s="106"/>
      <c r="H2" s="104" t="s">
        <v>32</v>
      </c>
      <c r="I2" s="105"/>
      <c r="J2" s="106"/>
      <c r="K2" s="107" t="s">
        <v>10</v>
      </c>
      <c r="L2" s="108"/>
      <c r="M2" s="109"/>
    </row>
    <row r="3" spans="1:13" ht="23.25" customHeight="1">
      <c r="A3" s="43"/>
      <c r="B3" s="32"/>
      <c r="C3" s="43"/>
      <c r="D3" s="32"/>
      <c r="E3" s="27" t="s">
        <v>2</v>
      </c>
      <c r="F3" s="27" t="s">
        <v>3</v>
      </c>
      <c r="G3" s="27" t="s">
        <v>26</v>
      </c>
      <c r="H3" s="27" t="s">
        <v>2</v>
      </c>
      <c r="I3" s="27" t="s">
        <v>3</v>
      </c>
      <c r="J3" s="27" t="s">
        <v>26</v>
      </c>
      <c r="K3" s="27" t="s">
        <v>2</v>
      </c>
      <c r="L3" s="27" t="s">
        <v>3</v>
      </c>
      <c r="M3" s="27" t="s">
        <v>26</v>
      </c>
    </row>
    <row r="4" spans="1:13" ht="12" customHeight="1">
      <c r="A4" s="33">
        <v>1</v>
      </c>
      <c r="B4" s="34">
        <v>2</v>
      </c>
      <c r="C4" s="33">
        <v>3</v>
      </c>
      <c r="D4" s="34">
        <v>4</v>
      </c>
      <c r="E4" s="33">
        <v>5</v>
      </c>
      <c r="F4" s="34">
        <v>6</v>
      </c>
      <c r="G4" s="33">
        <v>7</v>
      </c>
      <c r="H4" s="34">
        <v>8</v>
      </c>
      <c r="I4" s="33">
        <v>9</v>
      </c>
      <c r="J4" s="34">
        <v>10</v>
      </c>
      <c r="K4" s="33">
        <v>11</v>
      </c>
      <c r="L4" s="34">
        <v>12</v>
      </c>
      <c r="M4" s="33">
        <v>13</v>
      </c>
    </row>
    <row r="5" spans="1:13" ht="18" customHeight="1">
      <c r="A5" s="19">
        <v>1</v>
      </c>
      <c r="B5" s="23" t="s">
        <v>15</v>
      </c>
      <c r="C5" s="22"/>
      <c r="D5" s="23"/>
      <c r="E5" s="19"/>
      <c r="F5" s="19"/>
      <c r="G5" s="19"/>
      <c r="H5" s="24"/>
      <c r="I5" s="24"/>
      <c r="J5" s="24"/>
      <c r="K5" s="24"/>
      <c r="L5" s="17"/>
      <c r="M5" s="17"/>
    </row>
    <row r="6" spans="1:13" ht="18" customHeight="1">
      <c r="A6" s="19"/>
      <c r="B6" s="70" t="s">
        <v>61</v>
      </c>
      <c r="C6" s="71" t="s">
        <v>69</v>
      </c>
      <c r="D6" s="39" t="s">
        <v>63</v>
      </c>
      <c r="E6" s="38">
        <v>7</v>
      </c>
      <c r="F6" s="35"/>
      <c r="G6" s="35">
        <f>SUM(E6:F6)</f>
        <v>7</v>
      </c>
      <c r="H6" s="38">
        <v>7</v>
      </c>
      <c r="I6" s="35"/>
      <c r="J6" s="35">
        <f>SUM(H6:I6)</f>
        <v>7</v>
      </c>
      <c r="K6" s="35">
        <f>H6-E6</f>
        <v>0</v>
      </c>
      <c r="L6" s="35"/>
      <c r="M6" s="35">
        <f>SUM(K6:L6)</f>
        <v>0</v>
      </c>
    </row>
    <row r="7" spans="1:13" ht="30" customHeight="1">
      <c r="A7" s="19"/>
      <c r="B7" s="25" t="s">
        <v>62</v>
      </c>
      <c r="C7" s="71" t="s">
        <v>23</v>
      </c>
      <c r="D7" s="68" t="s">
        <v>53</v>
      </c>
      <c r="E7" s="69">
        <f>'7-8'!E6</f>
        <v>1874</v>
      </c>
      <c r="F7" s="35"/>
      <c r="G7" s="72">
        <f>SUM(E7:F7)</f>
        <v>1874</v>
      </c>
      <c r="H7" s="69">
        <f>'7-8'!H6</f>
        <v>1873.99</v>
      </c>
      <c r="I7" s="35"/>
      <c r="J7" s="72">
        <f>SUM(H7:I7)</f>
        <v>1873.99</v>
      </c>
      <c r="K7" s="73">
        <f>H7-E7</f>
        <v>-9.9999999999909051E-3</v>
      </c>
      <c r="L7" s="35"/>
      <c r="M7" s="73">
        <f>SUM(K7:L7)</f>
        <v>-9.9999999999909051E-3</v>
      </c>
    </row>
    <row r="8" spans="1:13" ht="15.75" customHeight="1">
      <c r="A8" s="19"/>
      <c r="B8" s="110" t="s">
        <v>72</v>
      </c>
      <c r="C8" s="111"/>
      <c r="D8" s="111"/>
      <c r="E8" s="111"/>
      <c r="F8" s="111"/>
      <c r="G8" s="111"/>
      <c r="H8" s="111"/>
      <c r="I8" s="111"/>
      <c r="J8" s="111"/>
      <c r="K8" s="111"/>
      <c r="L8" s="111"/>
      <c r="M8" s="112"/>
    </row>
    <row r="9" spans="1:13" ht="15.75" customHeight="1">
      <c r="A9" s="19">
        <v>2</v>
      </c>
      <c r="B9" s="20" t="s">
        <v>16</v>
      </c>
      <c r="C9" s="22"/>
      <c r="D9" s="19"/>
      <c r="E9" s="21"/>
      <c r="F9" s="42"/>
      <c r="G9" s="42"/>
      <c r="H9" s="24"/>
      <c r="I9" s="24"/>
      <c r="J9" s="24"/>
      <c r="K9" s="24"/>
      <c r="L9" s="17"/>
      <c r="M9" s="17"/>
    </row>
    <row r="10" spans="1:13" ht="105" customHeight="1">
      <c r="A10" s="19"/>
      <c r="B10" s="70" t="s">
        <v>64</v>
      </c>
      <c r="C10" s="71" t="s">
        <v>22</v>
      </c>
      <c r="D10" s="39" t="s">
        <v>70</v>
      </c>
      <c r="E10" s="38">
        <v>4</v>
      </c>
      <c r="F10" s="36"/>
      <c r="G10" s="36">
        <f>SUM(E10:F10)</f>
        <v>4</v>
      </c>
      <c r="H10" s="21">
        <v>4</v>
      </c>
      <c r="I10" s="42"/>
      <c r="J10" s="42">
        <f>SUM(H10:I10)</f>
        <v>4</v>
      </c>
      <c r="K10" s="73">
        <f>H10-E10</f>
        <v>0</v>
      </c>
      <c r="L10" s="35"/>
      <c r="M10" s="73">
        <f>SUM(K10:L10)</f>
        <v>0</v>
      </c>
    </row>
    <row r="11" spans="1:13" s="45" customFormat="1" ht="16.5" customHeight="1">
      <c r="A11" s="19"/>
      <c r="B11" s="110" t="s">
        <v>72</v>
      </c>
      <c r="C11" s="111"/>
      <c r="D11" s="111"/>
      <c r="E11" s="111"/>
      <c r="F11" s="111"/>
      <c r="G11" s="111"/>
      <c r="H11" s="111"/>
      <c r="I11" s="111"/>
      <c r="J11" s="111"/>
      <c r="K11" s="111"/>
      <c r="L11" s="111"/>
      <c r="M11" s="112"/>
    </row>
    <row r="12" spans="1:13" ht="16.5" customHeight="1">
      <c r="A12" s="19">
        <v>3</v>
      </c>
      <c r="B12" s="20" t="s">
        <v>17</v>
      </c>
      <c r="C12" s="22"/>
      <c r="D12" s="19"/>
      <c r="E12" s="22"/>
      <c r="F12" s="44"/>
      <c r="G12" s="44"/>
      <c r="H12" s="24"/>
      <c r="I12" s="24"/>
      <c r="J12" s="24"/>
      <c r="K12" s="24"/>
      <c r="L12" s="17"/>
      <c r="M12" s="17"/>
    </row>
    <row r="13" spans="1:13" ht="60" customHeight="1">
      <c r="A13" s="19"/>
      <c r="B13" s="70" t="s">
        <v>65</v>
      </c>
      <c r="C13" s="71" t="s">
        <v>23</v>
      </c>
      <c r="D13" s="39" t="s">
        <v>66</v>
      </c>
      <c r="E13" s="40">
        <f>E7/E10</f>
        <v>468.5</v>
      </c>
      <c r="F13" s="37"/>
      <c r="G13" s="37">
        <f>SUM(E13:F13)</f>
        <v>468.5</v>
      </c>
      <c r="H13" s="40">
        <f>H7/H10</f>
        <v>468.4975</v>
      </c>
      <c r="I13" s="37"/>
      <c r="J13" s="37">
        <f>SUM(H13:I13)</f>
        <v>468.4975</v>
      </c>
      <c r="K13" s="73">
        <f>H13-E13</f>
        <v>-2.4999999999977263E-3</v>
      </c>
      <c r="L13" s="35"/>
      <c r="M13" s="73">
        <f>SUM(K13:L13)</f>
        <v>-2.4999999999977263E-3</v>
      </c>
    </row>
    <row r="14" spans="1:13" ht="14.25" customHeight="1">
      <c r="A14" s="19"/>
      <c r="B14" s="110" t="s">
        <v>72</v>
      </c>
      <c r="C14" s="111"/>
      <c r="D14" s="111"/>
      <c r="E14" s="111"/>
      <c r="F14" s="111"/>
      <c r="G14" s="111"/>
      <c r="H14" s="111"/>
      <c r="I14" s="111"/>
      <c r="J14" s="111"/>
      <c r="K14" s="111"/>
      <c r="L14" s="111"/>
      <c r="M14" s="112"/>
    </row>
    <row r="15" spans="1:13" ht="15.75" customHeight="1">
      <c r="A15" s="25">
        <v>4</v>
      </c>
      <c r="B15" s="20" t="s">
        <v>18</v>
      </c>
      <c r="C15" s="22"/>
      <c r="D15" s="19"/>
      <c r="E15" s="22"/>
      <c r="F15" s="44"/>
      <c r="G15" s="44"/>
      <c r="H15" s="24"/>
      <c r="I15" s="24"/>
      <c r="J15" s="24"/>
      <c r="K15" s="24"/>
      <c r="L15" s="17"/>
      <c r="M15" s="17"/>
    </row>
    <row r="16" spans="1:13" ht="90.75" customHeight="1">
      <c r="A16" s="19"/>
      <c r="B16" s="70" t="s">
        <v>67</v>
      </c>
      <c r="C16" s="71" t="s">
        <v>19</v>
      </c>
      <c r="D16" s="39" t="s">
        <v>68</v>
      </c>
      <c r="E16" s="40">
        <v>100</v>
      </c>
      <c r="F16" s="38"/>
      <c r="G16" s="40">
        <f>SUM(E16:F16)</f>
        <v>100</v>
      </c>
      <c r="H16" s="40">
        <f>'7-8'!H6/'7-8'!E6*100</f>
        <v>99.999466382070437</v>
      </c>
      <c r="I16" s="38"/>
      <c r="J16" s="40">
        <f>SUM(H16:I16)</f>
        <v>99.999466382070437</v>
      </c>
      <c r="K16" s="73">
        <f>H16-E16</f>
        <v>-5.336179295625243E-4</v>
      </c>
      <c r="L16" s="35"/>
      <c r="M16" s="73">
        <f>SUM(K16:L16)</f>
        <v>-5.336179295625243E-4</v>
      </c>
    </row>
    <row r="17" spans="1:13" ht="13.5" customHeight="1">
      <c r="A17" s="26"/>
      <c r="B17" s="113" t="s">
        <v>72</v>
      </c>
      <c r="C17" s="114"/>
      <c r="D17" s="114"/>
      <c r="E17" s="114"/>
      <c r="F17" s="114"/>
      <c r="G17" s="114"/>
      <c r="H17" s="114"/>
      <c r="I17" s="114"/>
      <c r="J17" s="114"/>
      <c r="K17" s="114"/>
      <c r="L17" s="114"/>
      <c r="M17" s="115"/>
    </row>
    <row r="18" spans="1:13">
      <c r="A18" s="17"/>
      <c r="B18" s="113" t="s">
        <v>21</v>
      </c>
      <c r="C18" s="114"/>
      <c r="D18" s="114"/>
      <c r="E18" s="114"/>
      <c r="F18" s="114"/>
      <c r="G18" s="114"/>
      <c r="H18" s="114"/>
      <c r="I18" s="114"/>
      <c r="J18" s="114"/>
      <c r="K18" s="114"/>
      <c r="L18" s="114"/>
      <c r="M18" s="115"/>
    </row>
    <row r="19" spans="1:13" ht="64.5" customHeight="1">
      <c r="A19" s="17"/>
      <c r="B19" s="101" t="s">
        <v>74</v>
      </c>
      <c r="C19" s="102"/>
      <c r="D19" s="102"/>
      <c r="E19" s="102"/>
      <c r="F19" s="102"/>
      <c r="G19" s="102"/>
      <c r="H19" s="102"/>
      <c r="I19" s="102"/>
      <c r="J19" s="102"/>
      <c r="K19" s="102"/>
      <c r="L19" s="102"/>
      <c r="M19" s="103"/>
    </row>
    <row r="20" spans="1:13" ht="15.75" customHeight="1">
      <c r="B20" s="9"/>
    </row>
    <row r="21" spans="1:13" ht="21" customHeight="1">
      <c r="A21" s="46" t="s">
        <v>47</v>
      </c>
      <c r="B21" s="9"/>
    </row>
    <row r="22" spans="1:13" ht="62.25" customHeight="1">
      <c r="A22" s="46"/>
      <c r="B22" s="116" t="s">
        <v>71</v>
      </c>
      <c r="C22" s="116"/>
      <c r="D22" s="116"/>
      <c r="E22" s="116"/>
      <c r="F22" s="116"/>
      <c r="G22" s="116"/>
      <c r="H22" s="116"/>
      <c r="I22" s="116"/>
      <c r="J22" s="116"/>
      <c r="K22" s="116"/>
      <c r="L22" s="116"/>
      <c r="M22" s="116"/>
    </row>
    <row r="23" spans="1:13" ht="18" customHeight="1">
      <c r="B23" s="62"/>
      <c r="C23" s="62"/>
      <c r="D23" s="62"/>
      <c r="E23" s="62"/>
      <c r="F23" s="62"/>
      <c r="G23" s="62"/>
      <c r="H23" s="62"/>
      <c r="I23" s="62"/>
      <c r="J23" s="62"/>
      <c r="K23" s="62"/>
      <c r="L23" s="62"/>
      <c r="M23" s="62"/>
    </row>
    <row r="24" spans="1:13" ht="25.5" customHeight="1">
      <c r="B24" s="66" t="s">
        <v>48</v>
      </c>
      <c r="C24" s="60"/>
    </row>
    <row r="25" spans="1:13" ht="18.75">
      <c r="B25" s="5" t="s">
        <v>4</v>
      </c>
      <c r="F25" s="6" t="s">
        <v>5</v>
      </c>
      <c r="I25" s="7" t="s">
        <v>49</v>
      </c>
      <c r="J25" s="3"/>
    </row>
    <row r="26" spans="1:13">
      <c r="G26" s="8" t="s">
        <v>6</v>
      </c>
      <c r="I26" s="8" t="s">
        <v>7</v>
      </c>
    </row>
    <row r="27" spans="1:13" ht="12.75" customHeight="1">
      <c r="B27" s="9"/>
    </row>
    <row r="28" spans="1:13" ht="21.75" customHeight="1">
      <c r="B28" s="61" t="s">
        <v>50</v>
      </c>
      <c r="C28" s="61"/>
      <c r="D28" s="61"/>
      <c r="E28" s="28"/>
      <c r="F28" s="6" t="s">
        <v>5</v>
      </c>
      <c r="I28" s="7" t="s">
        <v>51</v>
      </c>
    </row>
    <row r="29" spans="1:13" s="74" customFormat="1" ht="68.25" customHeight="1">
      <c r="B29" s="5"/>
      <c r="G29" s="75" t="s">
        <v>6</v>
      </c>
      <c r="I29" s="75" t="s">
        <v>7</v>
      </c>
    </row>
    <row r="30" spans="1:13" ht="27.75" customHeight="1">
      <c r="A30" s="100" t="s">
        <v>52</v>
      </c>
      <c r="B30" s="100"/>
      <c r="C30" s="100"/>
      <c r="D30" s="100"/>
      <c r="E30" s="100"/>
      <c r="F30" s="100"/>
      <c r="G30" s="100"/>
      <c r="H30" s="100"/>
      <c r="I30" s="100"/>
      <c r="J30" s="100"/>
      <c r="K30" s="100"/>
      <c r="L30" s="100"/>
      <c r="M30" s="100"/>
    </row>
  </sheetData>
  <mergeCells count="11">
    <mergeCell ref="A30:M30"/>
    <mergeCell ref="B19:M19"/>
    <mergeCell ref="E2:G2"/>
    <mergeCell ref="H2:J2"/>
    <mergeCell ref="K2:M2"/>
    <mergeCell ref="B8:M8"/>
    <mergeCell ref="B14:M14"/>
    <mergeCell ref="B17:M17"/>
    <mergeCell ref="B18:M18"/>
    <mergeCell ref="B22:M22"/>
    <mergeCell ref="B11:M11"/>
  </mergeCells>
  <pageMargins left="0.39370078740157483" right="0.39370078740157483" top="0.78740157480314965" bottom="0.39370078740157483" header="0" footer="0"/>
  <pageSetup paperSize="9" scale="9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1-6</vt:lpstr>
      <vt:lpstr>7-8</vt:lpstr>
      <vt:lpstr>9-10</vt:lpstr>
      <vt:lpstr>'1-6'!Область_печати</vt:lpstr>
      <vt:lpstr>'7-8'!Область_печати</vt:lpstr>
      <vt:lpstr>'9-10'!Область_печати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2020-02-07T08:52:59Z</dcterms:modified>
</cp:coreProperties>
</file>